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3\data\Archiv\PC Sebastian Wenzler\"/>
    </mc:Choice>
  </mc:AlternateContent>
  <xr:revisionPtr revIDLastSave="0" documentId="8_{3B07C26B-C73F-414A-B620-87753D7F6721}" xr6:coauthVersionLast="43" xr6:coauthVersionMax="43" xr10:uidLastSave="{00000000-0000-0000-0000-000000000000}"/>
  <bookViews>
    <workbookView xWindow="-120" yWindow="-120" windowWidth="29040" windowHeight="15840" xr2:uid="{7EB1CBEE-9A54-473A-BBCC-5407549EA5B9}"/>
  </bookViews>
  <sheets>
    <sheet name="Tabelle1" sheetId="1" r:id="rId1"/>
  </sheets>
  <definedNames>
    <definedName name="_xlnm.Print_Titles" localSheetId="0">Tabelle1!$B:$G,Tabelle1!$2:$3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1" l="1"/>
  <c r="O20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O28" i="1" l="1"/>
  <c r="O27" i="1"/>
  <c r="O40" i="1"/>
  <c r="O39" i="1"/>
  <c r="Q20" i="1" s="1"/>
  <c r="K20" i="1" l="1"/>
  <c r="J20" i="1"/>
  <c r="J42" i="1"/>
  <c r="J41" i="1"/>
  <c r="J40" i="1"/>
  <c r="L20" i="1" s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I17" i="1"/>
  <c r="A17" i="1"/>
  <c r="I16" i="1"/>
  <c r="F16" i="1"/>
  <c r="A16" i="1" s="1"/>
  <c r="I15" i="1"/>
  <c r="F15" i="1"/>
  <c r="A15" i="1" s="1"/>
  <c r="I14" i="1"/>
  <c r="F14" i="1"/>
  <c r="A14" i="1" s="1"/>
  <c r="I13" i="1"/>
  <c r="F13" i="1"/>
  <c r="A13" i="1" s="1"/>
  <c r="I12" i="1"/>
  <c r="F12" i="1"/>
  <c r="A12" i="1" s="1"/>
  <c r="I11" i="1"/>
  <c r="F11" i="1"/>
  <c r="A11" i="1" s="1"/>
  <c r="I10" i="1"/>
  <c r="F10" i="1"/>
  <c r="A10" i="1" s="1"/>
  <c r="I9" i="1"/>
  <c r="F9" i="1"/>
  <c r="A9" i="1" s="1"/>
  <c r="I8" i="1"/>
  <c r="F8" i="1"/>
  <c r="A8" i="1" s="1"/>
  <c r="I7" i="1"/>
  <c r="F7" i="1"/>
  <c r="A7" i="1" s="1"/>
  <c r="I6" i="1"/>
  <c r="F6" i="1"/>
  <c r="A6" i="1" s="1"/>
  <c r="I5" i="1"/>
  <c r="F5" i="1"/>
  <c r="A5" i="1" s="1"/>
  <c r="I4" i="1"/>
  <c r="F4" i="1"/>
  <c r="J4" i="1" l="1"/>
  <c r="O4" i="1"/>
  <c r="A4" i="1"/>
  <c r="L11" i="1"/>
  <c r="L14" i="1"/>
  <c r="L16" i="1"/>
  <c r="L4" i="1"/>
  <c r="L5" i="1"/>
  <c r="L6" i="1"/>
  <c r="L12" i="1"/>
  <c r="L13" i="1"/>
  <c r="L15" i="1"/>
  <c r="L17" i="1"/>
  <c r="L9" i="1"/>
  <c r="L7" i="1"/>
  <c r="L10" i="1"/>
  <c r="L8" i="1"/>
  <c r="L22" i="1" l="1"/>
  <c r="Q16" i="1"/>
  <c r="Q15" i="1"/>
  <c r="Q12" i="1"/>
  <c r="Q9" i="1"/>
  <c r="Q7" i="1"/>
  <c r="Q17" i="1"/>
  <c r="Q4" i="1"/>
  <c r="Q14" i="1"/>
  <c r="Q11" i="1"/>
  <c r="Q10" i="1"/>
  <c r="Q8" i="1"/>
  <c r="Q6" i="1"/>
  <c r="Q5" i="1"/>
  <c r="Q13" i="1"/>
  <c r="N8" i="1"/>
  <c r="N4" i="1"/>
  <c r="N12" i="1"/>
  <c r="N16" i="1"/>
  <c r="K14" i="1"/>
  <c r="K10" i="1"/>
  <c r="K6" i="1"/>
  <c r="K13" i="1"/>
  <c r="K9" i="1"/>
  <c r="K5" i="1"/>
  <c r="K17" i="1"/>
  <c r="K16" i="1"/>
  <c r="K12" i="1"/>
  <c r="K8" i="1"/>
  <c r="K4" i="1"/>
  <c r="K15" i="1"/>
  <c r="K11" i="1"/>
  <c r="K7" i="1"/>
  <c r="N15" i="1"/>
  <c r="N11" i="1"/>
  <c r="N13" i="1"/>
  <c r="N9" i="1"/>
  <c r="N14" i="1"/>
  <c r="N10" i="1"/>
  <c r="N6" i="1"/>
  <c r="N7" i="1"/>
  <c r="N5" i="1"/>
  <c r="N17" i="1"/>
  <c r="Q22" i="1" l="1"/>
  <c r="L21" i="1"/>
  <c r="P5" i="1"/>
  <c r="P17" i="1"/>
  <c r="P4" i="1"/>
  <c r="P11" i="1"/>
  <c r="P7" i="1"/>
  <c r="P12" i="1"/>
  <c r="P6" i="1"/>
  <c r="P16" i="1"/>
  <c r="P8" i="1"/>
  <c r="P10" i="1"/>
  <c r="P13" i="1"/>
  <c r="P14" i="1"/>
  <c r="P15" i="1"/>
  <c r="P9" i="1"/>
  <c r="Q21" i="1" l="1"/>
</calcChain>
</file>

<file path=xl/sharedStrings.xml><?xml version="1.0" encoding="utf-8"?>
<sst xmlns="http://schemas.openxmlformats.org/spreadsheetml/2006/main" count="76" uniqueCount="22">
  <si>
    <t>GB</t>
  </si>
  <si>
    <t>MB</t>
  </si>
  <si>
    <t>kB</t>
  </si>
  <si>
    <t>-</t>
  </si>
  <si>
    <t>disks</t>
  </si>
  <si>
    <t>Stripesize
in kB</t>
  </si>
  <si>
    <t>Stripe in kB</t>
  </si>
  <si>
    <t>*</t>
  </si>
  <si>
    <t>Auswahl</t>
  </si>
  <si>
    <t>Steam</t>
  </si>
  <si>
    <t>Belegter Speicher in GB</t>
  </si>
  <si>
    <t>Anzahl der Dateien</t>
  </si>
  <si>
    <t>Anzahl der Dateien in %</t>
  </si>
  <si>
    <t>Belegter Speicher 
in %</t>
  </si>
  <si>
    <t>Daten + Musik + Bilder + Videos</t>
  </si>
  <si>
    <t>Ungefähre Anzahl der Profitierenden Daten</t>
  </si>
  <si>
    <t>Ungefähr Profitierende Menge des Speichers</t>
  </si>
  <si>
    <t>Stripe Size</t>
  </si>
  <si>
    <t>Disks</t>
  </si>
  <si>
    <t>ges. Stripe</t>
  </si>
  <si>
    <t>Ausgewählte Raid 0
Einstellungen</t>
  </si>
  <si>
    <t>Profitieren der Dat-eien vom Raid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</si>
</sst>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2" fontId="0" fillId="0" borderId="0" xfId="0" applyNumberFormat="1"/>
    <xf numFmtId="10" fontId="0" fillId="0" borderId="0" xfId="0" applyNumberFormat="1"/>
    <xf numFmtId="0" fontId="0" fillId="0" borderId="0" xfId="0" applyNumberFormat="1"/>
    <xf numFmtId="0" fontId="0" fillId="0" borderId="0" xfId="0" applyNumberFormat="1" applyAlignment="1"/>
    <xf numFmtId="0" fontId="0" fillId="0" borderId="0" xfId="0" applyAlignment="1">
      <alignment textRotation="90"/>
    </xf>
    <xf numFmtId="2" fontId="0" fillId="0" borderId="0" xfId="0" applyNumberFormat="1" applyAlignment="1">
      <alignment textRotation="90"/>
    </xf>
    <xf numFmtId="2" fontId="0" fillId="0" borderId="0" xfId="0" applyNumberFormat="1" applyAlignment="1">
      <alignment textRotation="90" wrapText="1"/>
    </xf>
    <xf numFmtId="1" fontId="0" fillId="0" borderId="0" xfId="0" applyNumberFormat="1"/>
    <xf numFmtId="1" fontId="0" fillId="0" borderId="0" xfId="0" applyNumberFormat="1" applyAlignment="1">
      <alignment textRotation="90"/>
    </xf>
    <xf numFmtId="9" fontId="0" fillId="0" borderId="0" xfId="0" applyNumberFormat="1"/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9" fontId="5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9" fontId="5" fillId="0" borderId="1" xfId="0" applyNumberFormat="1" applyFont="1" applyBorder="1"/>
    <xf numFmtId="1" fontId="0" fillId="0" borderId="1" xfId="0" applyNumberFormat="1" applyBorder="1"/>
    <xf numFmtId="9" fontId="4" fillId="0" borderId="1" xfId="0" applyNumberFormat="1" applyFont="1" applyBorder="1"/>
    <xf numFmtId="0" fontId="0" fillId="0" borderId="6" xfId="0" applyBorder="1" applyAlignment="1"/>
    <xf numFmtId="0" fontId="0" fillId="0" borderId="5" xfId="0" applyBorder="1" applyAlignment="1">
      <alignment horizontal="center" vertical="top" wrapText="1"/>
    </xf>
    <xf numFmtId="0" fontId="0" fillId="0" borderId="6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2" fontId="3" fillId="0" borderId="6" xfId="0" applyNumberFormat="1" applyFont="1" applyBorder="1" applyAlignment="1">
      <alignment horizontal="center" vertical="top" wrapText="1"/>
    </xf>
    <xf numFmtId="9" fontId="3" fillId="0" borderId="6" xfId="0" applyNumberFormat="1" applyFont="1" applyBorder="1"/>
    <xf numFmtId="10" fontId="6" fillId="0" borderId="12" xfId="0" applyNumberFormat="1" applyFont="1" applyBorder="1" applyAlignment="1">
      <alignment horizontal="left"/>
    </xf>
    <xf numFmtId="10" fontId="6" fillId="0" borderId="14" xfId="0" applyNumberFormat="1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9" xfId="0" applyBorder="1"/>
    <xf numFmtId="0" fontId="0" fillId="0" borderId="6" xfId="0" applyBorder="1" applyAlignment="1">
      <alignment horizontal="center"/>
    </xf>
    <xf numFmtId="2" fontId="0" fillId="0" borderId="0" xfId="0" applyNumberFormat="1" applyAlignment="1">
      <alignment horizontal="left" textRotation="90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10" fontId="6" fillId="0" borderId="5" xfId="0" applyNumberFormat="1" applyFont="1" applyBorder="1" applyAlignment="1">
      <alignment horizontal="right"/>
    </xf>
    <xf numFmtId="10" fontId="6" fillId="0" borderId="1" xfId="0" applyNumberFormat="1" applyFont="1" applyBorder="1" applyAlignment="1">
      <alignment horizontal="right"/>
    </xf>
    <xf numFmtId="10" fontId="6" fillId="0" borderId="9" xfId="0" applyNumberFormat="1" applyFont="1" applyBorder="1" applyAlignment="1">
      <alignment horizontal="right"/>
    </xf>
    <xf numFmtId="10" fontId="6" fillId="0" borderId="7" xfId="0" applyNumberFormat="1" applyFont="1" applyBorder="1" applyAlignment="1">
      <alignment horizontal="right"/>
    </xf>
    <xf numFmtId="10" fontId="6" fillId="0" borderId="8" xfId="0" applyNumberFormat="1" applyFont="1" applyBorder="1" applyAlignment="1">
      <alignment horizontal="right"/>
    </xf>
    <xf numFmtId="10" fontId="6" fillId="0" borderId="10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Tabelle1!$I$3</c:f>
              <c:strCache>
                <c:ptCount val="1"/>
                <c:pt idx="0">
                  <c:v>Belegter Speicher 
in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Tabelle1!$A$4:$A$17</c:f>
              <c:strCache>
                <c:ptCount val="14"/>
                <c:pt idx="0">
                  <c:v>0kB-1kB</c:v>
                </c:pt>
                <c:pt idx="1">
                  <c:v>1kB-4kB</c:v>
                </c:pt>
                <c:pt idx="2">
                  <c:v>4kB-16kB</c:v>
                </c:pt>
                <c:pt idx="3">
                  <c:v>16kB-64kB</c:v>
                </c:pt>
                <c:pt idx="4">
                  <c:v>64kB-256kB</c:v>
                </c:pt>
                <c:pt idx="5">
                  <c:v>256kB-1MB</c:v>
                </c:pt>
                <c:pt idx="6">
                  <c:v>1MB-4MB</c:v>
                </c:pt>
                <c:pt idx="7">
                  <c:v>4MB-16MB</c:v>
                </c:pt>
                <c:pt idx="8">
                  <c:v>16MB-64MB</c:v>
                </c:pt>
                <c:pt idx="9">
                  <c:v>64MB-256MB</c:v>
                </c:pt>
                <c:pt idx="10">
                  <c:v>256MB-1GB</c:v>
                </c:pt>
                <c:pt idx="11">
                  <c:v>1GB-4GB</c:v>
                </c:pt>
                <c:pt idx="12">
                  <c:v>4GB-16GB</c:v>
                </c:pt>
                <c:pt idx="13">
                  <c:v>16GB-64GB</c:v>
                </c:pt>
              </c:strCache>
            </c:strRef>
          </c:cat>
          <c:val>
            <c:numRef>
              <c:f>Tabelle1!$I$4:$I$17</c:f>
              <c:numCache>
                <c:formatCode>0%</c:formatCode>
                <c:ptCount val="14"/>
                <c:pt idx="0">
                  <c:v>3.7894963080690826E-5</c:v>
                </c:pt>
                <c:pt idx="1">
                  <c:v>1.5836700988945419E-4</c:v>
                </c:pt>
                <c:pt idx="2">
                  <c:v>4.4173083829879902E-4</c:v>
                </c:pt>
                <c:pt idx="3">
                  <c:v>1.6498448851697781E-3</c:v>
                </c:pt>
                <c:pt idx="4">
                  <c:v>5.6559646389090779E-3</c:v>
                </c:pt>
                <c:pt idx="5">
                  <c:v>1.4139911597272695E-2</c:v>
                </c:pt>
                <c:pt idx="6">
                  <c:v>4.8075699430727162E-2</c:v>
                </c:pt>
                <c:pt idx="7">
                  <c:v>9.0495434222545246E-2</c:v>
                </c:pt>
                <c:pt idx="8">
                  <c:v>0.17194132502283596</c:v>
                </c:pt>
                <c:pt idx="9">
                  <c:v>0.20870509517574495</c:v>
                </c:pt>
                <c:pt idx="10">
                  <c:v>0.20757390224796318</c:v>
                </c:pt>
                <c:pt idx="11">
                  <c:v>0.25112482996756302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83-416A-AD40-D44BB17C35A9}"/>
            </c:ext>
          </c:extLst>
        </c:ser>
        <c:ser>
          <c:idx val="2"/>
          <c:order val="1"/>
          <c:tx>
            <c:strRef>
              <c:f>Tabelle1!$K$3</c:f>
              <c:strCache>
                <c:ptCount val="1"/>
                <c:pt idx="0">
                  <c:v>Anzahl der Dateien in %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Tabelle1!$A$4:$A$17</c:f>
              <c:strCache>
                <c:ptCount val="14"/>
                <c:pt idx="0">
                  <c:v>0kB-1kB</c:v>
                </c:pt>
                <c:pt idx="1">
                  <c:v>1kB-4kB</c:v>
                </c:pt>
                <c:pt idx="2">
                  <c:v>4kB-16kB</c:v>
                </c:pt>
                <c:pt idx="3">
                  <c:v>16kB-64kB</c:v>
                </c:pt>
                <c:pt idx="4">
                  <c:v>64kB-256kB</c:v>
                </c:pt>
                <c:pt idx="5">
                  <c:v>256kB-1MB</c:v>
                </c:pt>
                <c:pt idx="6">
                  <c:v>1MB-4MB</c:v>
                </c:pt>
                <c:pt idx="7">
                  <c:v>4MB-16MB</c:v>
                </c:pt>
                <c:pt idx="8">
                  <c:v>16MB-64MB</c:v>
                </c:pt>
                <c:pt idx="9">
                  <c:v>64MB-256MB</c:v>
                </c:pt>
                <c:pt idx="10">
                  <c:v>256MB-1GB</c:v>
                </c:pt>
                <c:pt idx="11">
                  <c:v>1GB-4GB</c:v>
                </c:pt>
                <c:pt idx="12">
                  <c:v>4GB-16GB</c:v>
                </c:pt>
                <c:pt idx="13">
                  <c:v>16GB-64GB</c:v>
                </c:pt>
              </c:strCache>
            </c:strRef>
          </c:cat>
          <c:val>
            <c:numRef>
              <c:f>Tabelle1!$K$4:$K$17</c:f>
              <c:numCache>
                <c:formatCode>0%</c:formatCode>
                <c:ptCount val="14"/>
                <c:pt idx="0">
                  <c:v>5.9284690392340772E-2</c:v>
                </c:pt>
                <c:pt idx="1">
                  <c:v>0.24775691507246889</c:v>
                </c:pt>
                <c:pt idx="2">
                  <c:v>0.1727662059567841</c:v>
                </c:pt>
                <c:pt idx="3">
                  <c:v>0.1613251455571876</c:v>
                </c:pt>
                <c:pt idx="4">
                  <c:v>0.13825720707169023</c:v>
                </c:pt>
                <c:pt idx="5">
                  <c:v>8.6414072592776114E-2</c:v>
                </c:pt>
                <c:pt idx="6">
                  <c:v>7.5211920646999483E-2</c:v>
                </c:pt>
                <c:pt idx="7">
                  <c:v>3.5393845010352698E-2</c:v>
                </c:pt>
                <c:pt idx="8">
                  <c:v>1.6812076379917534E-2</c:v>
                </c:pt>
                <c:pt idx="9">
                  <c:v>5.1055621427433771E-3</c:v>
                </c:pt>
                <c:pt idx="10">
                  <c:v>1.2741784203726971E-3</c:v>
                </c:pt>
                <c:pt idx="11">
                  <c:v>3.9818075636646787E-4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83-416A-AD40-D44BB17C3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2857200"/>
        <c:axId val="326349008"/>
      </c:barChart>
      <c:lineChart>
        <c:grouping val="standard"/>
        <c:varyColors val="0"/>
        <c:ser>
          <c:idx val="0"/>
          <c:order val="2"/>
          <c:tx>
            <c:strRef>
              <c:f>Tabelle1!$L$3</c:f>
              <c:strCache>
                <c:ptCount val="1"/>
                <c:pt idx="0">
                  <c:v>Profitieren der Dat-eien vom Raid 0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Tabelle1!$A$4:$A$17</c:f>
              <c:strCache>
                <c:ptCount val="14"/>
                <c:pt idx="0">
                  <c:v>0kB-1kB</c:v>
                </c:pt>
                <c:pt idx="1">
                  <c:v>1kB-4kB</c:v>
                </c:pt>
                <c:pt idx="2">
                  <c:v>4kB-16kB</c:v>
                </c:pt>
                <c:pt idx="3">
                  <c:v>16kB-64kB</c:v>
                </c:pt>
                <c:pt idx="4">
                  <c:v>64kB-256kB</c:v>
                </c:pt>
                <c:pt idx="5">
                  <c:v>256kB-1MB</c:v>
                </c:pt>
                <c:pt idx="6">
                  <c:v>1MB-4MB</c:v>
                </c:pt>
                <c:pt idx="7">
                  <c:v>4MB-16MB</c:v>
                </c:pt>
                <c:pt idx="8">
                  <c:v>16MB-64MB</c:v>
                </c:pt>
                <c:pt idx="9">
                  <c:v>64MB-256MB</c:v>
                </c:pt>
                <c:pt idx="10">
                  <c:v>256MB-1GB</c:v>
                </c:pt>
                <c:pt idx="11">
                  <c:v>1GB-4GB</c:v>
                </c:pt>
                <c:pt idx="12">
                  <c:v>4GB-16GB</c:v>
                </c:pt>
                <c:pt idx="13">
                  <c:v>16GB-64GB</c:v>
                </c:pt>
              </c:strCache>
            </c:strRef>
          </c:cat>
          <c:val>
            <c:numRef>
              <c:f>Tabelle1!$L$4:$L$17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A4-47EF-A668-8333375B9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116415"/>
        <c:axId val="1054090895"/>
      </c:lineChart>
      <c:catAx>
        <c:axId val="35285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6349008"/>
        <c:crosses val="autoZero"/>
        <c:auto val="1"/>
        <c:lblAlgn val="ctr"/>
        <c:lblOffset val="100"/>
        <c:noMultiLvlLbl val="1"/>
      </c:catAx>
      <c:valAx>
        <c:axId val="326349008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Dateien bzw. Speicherplatz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52857200"/>
        <c:crosses val="autoZero"/>
        <c:crossBetween val="between"/>
      </c:valAx>
      <c:valAx>
        <c:axId val="1054090895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4116415"/>
        <c:crosses val="max"/>
        <c:crossBetween val="between"/>
      </c:valAx>
      <c:catAx>
        <c:axId val="11641164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54090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Tabelle1!$N$3</c:f>
              <c:strCache>
                <c:ptCount val="1"/>
                <c:pt idx="0">
                  <c:v>Belegter Speicher 
in 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Tabelle1!$A$4:$A$17</c:f>
              <c:strCache>
                <c:ptCount val="14"/>
                <c:pt idx="0">
                  <c:v>0kB-1kB</c:v>
                </c:pt>
                <c:pt idx="1">
                  <c:v>1kB-4kB</c:v>
                </c:pt>
                <c:pt idx="2">
                  <c:v>4kB-16kB</c:v>
                </c:pt>
                <c:pt idx="3">
                  <c:v>16kB-64kB</c:v>
                </c:pt>
                <c:pt idx="4">
                  <c:v>64kB-256kB</c:v>
                </c:pt>
                <c:pt idx="5">
                  <c:v>256kB-1MB</c:v>
                </c:pt>
                <c:pt idx="6">
                  <c:v>1MB-4MB</c:v>
                </c:pt>
                <c:pt idx="7">
                  <c:v>4MB-16MB</c:v>
                </c:pt>
                <c:pt idx="8">
                  <c:v>16MB-64MB</c:v>
                </c:pt>
                <c:pt idx="9">
                  <c:v>64MB-256MB</c:v>
                </c:pt>
                <c:pt idx="10">
                  <c:v>256MB-1GB</c:v>
                </c:pt>
                <c:pt idx="11">
                  <c:v>1GB-4GB</c:v>
                </c:pt>
                <c:pt idx="12">
                  <c:v>4GB-16GB</c:v>
                </c:pt>
                <c:pt idx="13">
                  <c:v>16GB-64GB</c:v>
                </c:pt>
              </c:strCache>
            </c:strRef>
          </c:cat>
          <c:val>
            <c:numRef>
              <c:f>Tabelle1!$N$4:$N$17</c:f>
              <c:numCache>
                <c:formatCode>0%</c:formatCode>
                <c:ptCount val="14"/>
                <c:pt idx="0">
                  <c:v>5.1667130379161809E-7</c:v>
                </c:pt>
                <c:pt idx="1">
                  <c:v>2.1131856325077177E-5</c:v>
                </c:pt>
                <c:pt idx="2">
                  <c:v>1.5691307496151443E-4</c:v>
                </c:pt>
                <c:pt idx="3">
                  <c:v>3.7246834290337744E-4</c:v>
                </c:pt>
                <c:pt idx="4">
                  <c:v>1.7566824328915014E-3</c:v>
                </c:pt>
                <c:pt idx="5">
                  <c:v>6.510058427774388E-3</c:v>
                </c:pt>
                <c:pt idx="6">
                  <c:v>4.6448750210866467E-2</c:v>
                </c:pt>
                <c:pt idx="7">
                  <c:v>0.12043608091382617</c:v>
                </c:pt>
                <c:pt idx="8">
                  <c:v>6.282723054106075E-2</c:v>
                </c:pt>
                <c:pt idx="9">
                  <c:v>5.0375452119682765E-2</c:v>
                </c:pt>
                <c:pt idx="10">
                  <c:v>0.28292920595629006</c:v>
                </c:pt>
                <c:pt idx="11">
                  <c:v>0.19721343665726063</c:v>
                </c:pt>
                <c:pt idx="12">
                  <c:v>0.18553666519157005</c:v>
                </c:pt>
                <c:pt idx="13">
                  <c:v>4.5415407603283234E-2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83-416A-AD40-D44BB17C35A9}"/>
            </c:ext>
          </c:extLst>
        </c:ser>
        <c:ser>
          <c:idx val="2"/>
          <c:order val="1"/>
          <c:tx>
            <c:strRef>
              <c:f>Tabelle1!$P$3</c:f>
              <c:strCache>
                <c:ptCount val="1"/>
                <c:pt idx="0">
                  <c:v>Anzahl der Dateien in %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Tabelle1!$A$4:$A$17</c:f>
              <c:strCache>
                <c:ptCount val="14"/>
                <c:pt idx="0">
                  <c:v>0kB-1kB</c:v>
                </c:pt>
                <c:pt idx="1">
                  <c:v>1kB-4kB</c:v>
                </c:pt>
                <c:pt idx="2">
                  <c:v>4kB-16kB</c:v>
                </c:pt>
                <c:pt idx="3">
                  <c:v>16kB-64kB</c:v>
                </c:pt>
                <c:pt idx="4">
                  <c:v>64kB-256kB</c:v>
                </c:pt>
                <c:pt idx="5">
                  <c:v>256kB-1MB</c:v>
                </c:pt>
                <c:pt idx="6">
                  <c:v>1MB-4MB</c:v>
                </c:pt>
                <c:pt idx="7">
                  <c:v>4MB-16MB</c:v>
                </c:pt>
                <c:pt idx="8">
                  <c:v>16MB-64MB</c:v>
                </c:pt>
                <c:pt idx="9">
                  <c:v>64MB-256MB</c:v>
                </c:pt>
                <c:pt idx="10">
                  <c:v>256MB-1GB</c:v>
                </c:pt>
                <c:pt idx="11">
                  <c:v>1GB-4GB</c:v>
                </c:pt>
                <c:pt idx="12">
                  <c:v>4GB-16GB</c:v>
                </c:pt>
                <c:pt idx="13">
                  <c:v>16GB-64GB</c:v>
                </c:pt>
              </c:strCache>
            </c:strRef>
          </c:cat>
          <c:val>
            <c:numRef>
              <c:f>Tabelle1!$P$4:$P$17</c:f>
              <c:numCache>
                <c:formatCode>0%</c:formatCode>
                <c:ptCount val="14"/>
                <c:pt idx="0">
                  <c:v>2.3521497472615096E-3</c:v>
                </c:pt>
                <c:pt idx="1">
                  <c:v>9.6202924662995751E-2</c:v>
                </c:pt>
                <c:pt idx="2">
                  <c:v>0.17858696956083012</c:v>
                </c:pt>
                <c:pt idx="3">
                  <c:v>0.10598081116236184</c:v>
                </c:pt>
                <c:pt idx="4">
                  <c:v>0.1249579553232677</c:v>
                </c:pt>
                <c:pt idx="5">
                  <c:v>0.11577045841046424</c:v>
                </c:pt>
                <c:pt idx="6">
                  <c:v>0.21145826227880971</c:v>
                </c:pt>
                <c:pt idx="7">
                  <c:v>0.13707152652166449</c:v>
                </c:pt>
                <c:pt idx="8">
                  <c:v>1.7876338079187475E-2</c:v>
                </c:pt>
                <c:pt idx="9">
                  <c:v>3.5846762148265409E-3</c:v>
                </c:pt>
                <c:pt idx="10">
                  <c:v>5.0336004591396309E-3</c:v>
                </c:pt>
                <c:pt idx="11">
                  <c:v>8.9852120345389674E-4</c:v>
                </c:pt>
                <c:pt idx="12">
                  <c:v>2.1169347725353587E-4</c:v>
                </c:pt>
                <c:pt idx="13">
                  <c:v>1.4112898483569058E-5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83-416A-AD40-D44BB17C3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2857200"/>
        <c:axId val="326349008"/>
      </c:barChart>
      <c:lineChart>
        <c:grouping val="standard"/>
        <c:varyColors val="0"/>
        <c:ser>
          <c:idx val="0"/>
          <c:order val="2"/>
          <c:tx>
            <c:strRef>
              <c:f>Tabelle1!$Q$3</c:f>
              <c:strCache>
                <c:ptCount val="1"/>
                <c:pt idx="0">
                  <c:v>Profitieren der Dat-eien vom Raid 0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Tabelle1!$A$4:$A$17</c:f>
              <c:strCache>
                <c:ptCount val="14"/>
                <c:pt idx="0">
                  <c:v>0kB-1kB</c:v>
                </c:pt>
                <c:pt idx="1">
                  <c:v>1kB-4kB</c:v>
                </c:pt>
                <c:pt idx="2">
                  <c:v>4kB-16kB</c:v>
                </c:pt>
                <c:pt idx="3">
                  <c:v>16kB-64kB</c:v>
                </c:pt>
                <c:pt idx="4">
                  <c:v>64kB-256kB</c:v>
                </c:pt>
                <c:pt idx="5">
                  <c:v>256kB-1MB</c:v>
                </c:pt>
                <c:pt idx="6">
                  <c:v>1MB-4MB</c:v>
                </c:pt>
                <c:pt idx="7">
                  <c:v>4MB-16MB</c:v>
                </c:pt>
                <c:pt idx="8">
                  <c:v>16MB-64MB</c:v>
                </c:pt>
                <c:pt idx="9">
                  <c:v>64MB-256MB</c:v>
                </c:pt>
                <c:pt idx="10">
                  <c:v>256MB-1GB</c:v>
                </c:pt>
                <c:pt idx="11">
                  <c:v>1GB-4GB</c:v>
                </c:pt>
                <c:pt idx="12">
                  <c:v>4GB-16GB</c:v>
                </c:pt>
                <c:pt idx="13">
                  <c:v>16GB-64GB</c:v>
                </c:pt>
              </c:strCache>
            </c:strRef>
          </c:cat>
          <c:val>
            <c:numRef>
              <c:f>Tabelle1!$Q$4:$Q$17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0.66666666666666663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A4-47EF-A668-8333375B9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116415"/>
        <c:axId val="1054090895"/>
      </c:lineChart>
      <c:catAx>
        <c:axId val="35285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6349008"/>
        <c:crosses val="autoZero"/>
        <c:auto val="1"/>
        <c:lblAlgn val="ctr"/>
        <c:lblOffset val="100"/>
        <c:noMultiLvlLbl val="1"/>
      </c:catAx>
      <c:valAx>
        <c:axId val="326349008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Dateien bzw. Speicherplatz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52857200"/>
        <c:crosses val="autoZero"/>
        <c:crossBetween val="between"/>
      </c:valAx>
      <c:valAx>
        <c:axId val="1054090895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4116415"/>
        <c:crosses val="max"/>
        <c:crossBetween val="between"/>
      </c:valAx>
      <c:catAx>
        <c:axId val="11641164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54090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0</xdr:colOff>
      <xdr:row>2</xdr:row>
      <xdr:rowOff>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26FC8684-21C3-42C8-89CC-10A16BBC59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714374</xdr:colOff>
      <xdr:row>1</xdr:row>
      <xdr:rowOff>0</xdr:rowOff>
    </xdr:from>
    <xdr:to>
      <xdr:col>16</xdr:col>
      <xdr:colOff>714374</xdr:colOff>
      <xdr:row>2</xdr:row>
      <xdr:rowOff>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47C4100E-1DD2-48AD-BA41-8DF73AA90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636F-1E8F-47D4-A2BC-6A3D799AC027}">
  <dimension ref="A1:T48"/>
  <sheetViews>
    <sheetView tabSelected="1" zoomScaleNormal="100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T2" sqref="T2"/>
    </sheetView>
  </sheetViews>
  <sheetFormatPr baseColWidth="10" defaultRowHeight="15" x14ac:dyDescent="0.25"/>
  <cols>
    <col min="1" max="2" width="0.140625" customWidth="1"/>
    <col min="3" max="3" width="4.42578125" customWidth="1"/>
    <col min="4" max="4" width="3.42578125" customWidth="1"/>
    <col min="5" max="5" width="1.28515625" customWidth="1"/>
    <col min="6" max="6" width="4.42578125" customWidth="1"/>
    <col min="7" max="7" width="3.42578125" customWidth="1"/>
    <col min="8" max="8" width="10.7109375" customWidth="1"/>
    <col min="9" max="9" width="10.7109375" style="1" customWidth="1"/>
    <col min="10" max="10" width="10.7109375" style="8" customWidth="1"/>
    <col min="11" max="12" width="10.7109375" style="1" customWidth="1"/>
    <col min="13" max="17" width="10.7109375" customWidth="1"/>
  </cols>
  <sheetData>
    <row r="1" spans="1:20" x14ac:dyDescent="0.25">
      <c r="A1" s="33"/>
      <c r="B1" s="34"/>
      <c r="C1" s="40"/>
      <c r="D1" s="40"/>
      <c r="E1" s="40"/>
      <c r="F1" s="40"/>
      <c r="G1" s="40"/>
      <c r="H1" s="58" t="s">
        <v>9</v>
      </c>
      <c r="I1" s="59"/>
      <c r="J1" s="59"/>
      <c r="K1" s="59"/>
      <c r="L1" s="60"/>
      <c r="M1" s="58" t="s">
        <v>14</v>
      </c>
      <c r="N1" s="59"/>
      <c r="O1" s="59"/>
      <c r="P1" s="59"/>
      <c r="Q1" s="60"/>
    </row>
    <row r="2" spans="1:20" ht="225" customHeight="1" x14ac:dyDescent="0.25">
      <c r="A2" s="35"/>
      <c r="B2" s="36"/>
      <c r="C2" s="41"/>
      <c r="D2" s="41"/>
      <c r="E2" s="41"/>
      <c r="F2" s="41"/>
      <c r="G2" s="41"/>
      <c r="H2" s="28"/>
      <c r="I2" s="61"/>
      <c r="J2" s="61"/>
      <c r="K2" s="61"/>
      <c r="L2" s="62"/>
      <c r="M2" s="27"/>
      <c r="N2" s="17"/>
      <c r="O2" s="17"/>
      <c r="P2" s="17"/>
      <c r="Q2" s="24"/>
    </row>
    <row r="3" spans="1:20" ht="60" x14ac:dyDescent="0.25">
      <c r="A3" s="35"/>
      <c r="B3" s="36"/>
      <c r="C3" s="41"/>
      <c r="D3" s="41"/>
      <c r="E3" s="41"/>
      <c r="F3" s="41"/>
      <c r="G3" s="41"/>
      <c r="H3" s="25" t="s">
        <v>10</v>
      </c>
      <c r="I3" s="18" t="s">
        <v>13</v>
      </c>
      <c r="J3" s="19" t="s">
        <v>11</v>
      </c>
      <c r="K3" s="20" t="s">
        <v>12</v>
      </c>
      <c r="L3" s="29" t="s">
        <v>21</v>
      </c>
      <c r="M3" s="25" t="s">
        <v>10</v>
      </c>
      <c r="N3" s="18" t="s">
        <v>13</v>
      </c>
      <c r="O3" s="19" t="s">
        <v>11</v>
      </c>
      <c r="P3" s="20" t="s">
        <v>12</v>
      </c>
      <c r="Q3" s="29" t="s">
        <v>21</v>
      </c>
      <c r="R3" s="13"/>
    </row>
    <row r="4" spans="1:20" x14ac:dyDescent="0.25">
      <c r="A4" s="35" t="str">
        <f>C4&amp;D4&amp;E4&amp;F4&amp;G4</f>
        <v>0kB-1kB</v>
      </c>
      <c r="B4" s="36">
        <v>1</v>
      </c>
      <c r="C4" s="16">
        <v>0</v>
      </c>
      <c r="D4" s="16" t="s">
        <v>2</v>
      </c>
      <c r="E4" s="16" t="s">
        <v>3</v>
      </c>
      <c r="F4" s="16">
        <f t="shared" ref="F4:F16" si="0">C5</f>
        <v>1</v>
      </c>
      <c r="G4" s="37" t="s">
        <v>2</v>
      </c>
      <c r="H4" s="27">
        <v>6.7000000000000002E-3</v>
      </c>
      <c r="I4" s="21">
        <f>H4/SUM(H$4:H$17)</f>
        <v>3.7894963080690826E-5</v>
      </c>
      <c r="J4" s="22">
        <f>ROUNDUP(H4/($F4/1000000),0)</f>
        <v>6700</v>
      </c>
      <c r="K4" s="23">
        <f t="shared" ref="K4:K17" si="1">J4/SUM(J$4:J$17)</f>
        <v>5.9284690392340772E-2</v>
      </c>
      <c r="L4" s="30">
        <f t="shared" ref="L4:L17" si="2">IF(AND(($B3&lt;=L$20),($B4&gt;=L$20)),1/K$20*($B3/J$20),IF($B4&gt;L$20,1,0))</f>
        <v>0</v>
      </c>
      <c r="M4" s="27">
        <v>1E-3</v>
      </c>
      <c r="N4" s="21">
        <f>M4/SUM(M$4:M$17)</f>
        <v>5.1667130379161809E-7</v>
      </c>
      <c r="O4" s="22">
        <f>ROUNDUP(M4/($F4/1000000),0)</f>
        <v>1000</v>
      </c>
      <c r="P4" s="23">
        <f t="shared" ref="P4:P17" si="3">O4/SUM(O$4:O$17)</f>
        <v>2.3521497472615096E-3</v>
      </c>
      <c r="Q4" s="30">
        <f t="shared" ref="Q4:Q17" si="4">IF(AND(($B3&lt;=Q$20),($B4&gt;=Q$20)),1/P$20*($B3/O$20),IF($B4&gt;Q$20,1,0))</f>
        <v>0</v>
      </c>
      <c r="T4" s="12"/>
    </row>
    <row r="5" spans="1:20" x14ac:dyDescent="0.25">
      <c r="A5" s="35" t="str">
        <f t="shared" ref="A5:A17" si="5">C5&amp;D5&amp;E5&amp;F5&amp;G5</f>
        <v>1kB-4kB</v>
      </c>
      <c r="B5" s="36">
        <v>4</v>
      </c>
      <c r="C5" s="16">
        <v>1</v>
      </c>
      <c r="D5" s="16" t="s">
        <v>2</v>
      </c>
      <c r="E5" s="16" t="s">
        <v>3</v>
      </c>
      <c r="F5" s="16">
        <f t="shared" si="0"/>
        <v>4</v>
      </c>
      <c r="G5" s="37" t="s">
        <v>2</v>
      </c>
      <c r="H5" s="27">
        <v>2.8000000000000001E-2</v>
      </c>
      <c r="I5" s="21">
        <f t="shared" ref="I5:I17" si="6">H5/SUM(H$4:H$17)</f>
        <v>1.5836700988945419E-4</v>
      </c>
      <c r="J5" s="22">
        <f>ROUNDUP(H5/($C5/1000000),0)</f>
        <v>28000</v>
      </c>
      <c r="K5" s="23">
        <f t="shared" si="1"/>
        <v>0.24775691507246889</v>
      </c>
      <c r="L5" s="30">
        <f t="shared" si="2"/>
        <v>0</v>
      </c>
      <c r="M5" s="27">
        <v>4.0899999999999999E-2</v>
      </c>
      <c r="N5" s="21">
        <f t="shared" ref="N5:N17" si="7">M5/SUM(M$4:M$17)</f>
        <v>2.1131856325077177E-5</v>
      </c>
      <c r="O5" s="22">
        <f>ROUNDUP(M5/($C5/1000000),0)</f>
        <v>40900</v>
      </c>
      <c r="P5" s="23">
        <f t="shared" si="3"/>
        <v>9.6202924662995751E-2</v>
      </c>
      <c r="Q5" s="30">
        <f t="shared" si="4"/>
        <v>0</v>
      </c>
      <c r="T5" s="12"/>
    </row>
    <row r="6" spans="1:20" x14ac:dyDescent="0.25">
      <c r="A6" s="35" t="str">
        <f t="shared" si="5"/>
        <v>4kB-16kB</v>
      </c>
      <c r="B6" s="36">
        <v>16</v>
      </c>
      <c r="C6" s="16">
        <v>4</v>
      </c>
      <c r="D6" s="16" t="s">
        <v>2</v>
      </c>
      <c r="E6" s="16" t="s">
        <v>3</v>
      </c>
      <c r="F6" s="16">
        <f t="shared" si="0"/>
        <v>16</v>
      </c>
      <c r="G6" s="37" t="s">
        <v>2</v>
      </c>
      <c r="H6" s="27">
        <v>7.8100000000000003E-2</v>
      </c>
      <c r="I6" s="21">
        <f t="shared" si="6"/>
        <v>4.4173083829879902E-4</v>
      </c>
      <c r="J6" s="22">
        <f>ROUNDUP(H6/($C6/1000000),0)</f>
        <v>19525</v>
      </c>
      <c r="K6" s="23">
        <f t="shared" si="1"/>
        <v>0.1727662059567841</v>
      </c>
      <c r="L6" s="30">
        <f t="shared" si="2"/>
        <v>0</v>
      </c>
      <c r="M6" s="27">
        <v>0.30370000000000003</v>
      </c>
      <c r="N6" s="21">
        <f t="shared" si="7"/>
        <v>1.5691307496151443E-4</v>
      </c>
      <c r="O6" s="22">
        <f>ROUNDUP(M6/($C6/1000000),0)</f>
        <v>75925</v>
      </c>
      <c r="P6" s="23">
        <f t="shared" si="3"/>
        <v>0.17858696956083012</v>
      </c>
      <c r="Q6" s="30">
        <f t="shared" si="4"/>
        <v>0</v>
      </c>
      <c r="T6" s="12"/>
    </row>
    <row r="7" spans="1:20" x14ac:dyDescent="0.25">
      <c r="A7" s="35" t="str">
        <f t="shared" si="5"/>
        <v>16kB-64kB</v>
      </c>
      <c r="B7" s="36">
        <v>64</v>
      </c>
      <c r="C7" s="16">
        <v>16</v>
      </c>
      <c r="D7" s="16" t="s">
        <v>2</v>
      </c>
      <c r="E7" s="16" t="s">
        <v>3</v>
      </c>
      <c r="F7" s="16">
        <f t="shared" si="0"/>
        <v>64</v>
      </c>
      <c r="G7" s="37" t="s">
        <v>2</v>
      </c>
      <c r="H7" s="27">
        <v>0.29170000000000001</v>
      </c>
      <c r="I7" s="21">
        <f t="shared" si="6"/>
        <v>1.6498448851697781E-3</v>
      </c>
      <c r="J7" s="22">
        <f>ROUNDUP(H7/($C7/1000000),0)</f>
        <v>18232</v>
      </c>
      <c r="K7" s="23">
        <f t="shared" si="1"/>
        <v>0.1613251455571876</v>
      </c>
      <c r="L7" s="30">
        <f t="shared" si="2"/>
        <v>0</v>
      </c>
      <c r="M7" s="27">
        <v>0.72089999999999999</v>
      </c>
      <c r="N7" s="21">
        <f t="shared" si="7"/>
        <v>3.7246834290337744E-4</v>
      </c>
      <c r="O7" s="22">
        <f>ROUNDUP(M7/($C7/1000000),0)</f>
        <v>45057</v>
      </c>
      <c r="P7" s="23">
        <f t="shared" si="3"/>
        <v>0.10598081116236184</v>
      </c>
      <c r="Q7" s="30">
        <f t="shared" si="4"/>
        <v>0</v>
      </c>
      <c r="T7" s="12"/>
    </row>
    <row r="8" spans="1:20" x14ac:dyDescent="0.25">
      <c r="A8" s="35" t="str">
        <f t="shared" si="5"/>
        <v>64kB-256kB</v>
      </c>
      <c r="B8" s="36">
        <v>256</v>
      </c>
      <c r="C8" s="16">
        <v>64</v>
      </c>
      <c r="D8" s="16" t="s">
        <v>2</v>
      </c>
      <c r="E8" s="16" t="s">
        <v>3</v>
      </c>
      <c r="F8" s="16">
        <f t="shared" si="0"/>
        <v>256</v>
      </c>
      <c r="G8" s="37" t="s">
        <v>2</v>
      </c>
      <c r="H8" s="27">
        <v>1</v>
      </c>
      <c r="I8" s="21">
        <f t="shared" si="6"/>
        <v>5.6559646389090779E-3</v>
      </c>
      <c r="J8" s="22">
        <f>ROUNDUP(H8/($C8/1000000),0)</f>
        <v>15625</v>
      </c>
      <c r="K8" s="23">
        <f t="shared" si="1"/>
        <v>0.13825720707169023</v>
      </c>
      <c r="L8" s="30">
        <f t="shared" si="2"/>
        <v>0.33333333333333331</v>
      </c>
      <c r="M8" s="27">
        <v>3.4</v>
      </c>
      <c r="N8" s="21">
        <f t="shared" si="7"/>
        <v>1.7566824328915014E-3</v>
      </c>
      <c r="O8" s="22">
        <f>ROUNDUP(M8/($C8/1000000),0)</f>
        <v>53125</v>
      </c>
      <c r="P8" s="23">
        <f t="shared" si="3"/>
        <v>0.1249579553232677</v>
      </c>
      <c r="Q8" s="30">
        <f t="shared" si="4"/>
        <v>0.66666666666666663</v>
      </c>
      <c r="T8" s="12"/>
    </row>
    <row r="9" spans="1:20" x14ac:dyDescent="0.25">
      <c r="A9" s="35" t="str">
        <f t="shared" si="5"/>
        <v>256kB-1MB</v>
      </c>
      <c r="B9" s="36">
        <v>1000</v>
      </c>
      <c r="C9" s="16">
        <v>256</v>
      </c>
      <c r="D9" s="16" t="s">
        <v>2</v>
      </c>
      <c r="E9" s="16" t="s">
        <v>3</v>
      </c>
      <c r="F9" s="16">
        <f t="shared" si="0"/>
        <v>1</v>
      </c>
      <c r="G9" s="37" t="s">
        <v>1</v>
      </c>
      <c r="H9" s="27">
        <v>2.5</v>
      </c>
      <c r="I9" s="21">
        <f t="shared" si="6"/>
        <v>1.4139911597272695E-2</v>
      </c>
      <c r="J9" s="22">
        <f>ROUNDUP(H9/($C9/1000000),0)</f>
        <v>9766</v>
      </c>
      <c r="K9" s="23">
        <f t="shared" si="1"/>
        <v>8.6414072592776114E-2</v>
      </c>
      <c r="L9" s="30">
        <f t="shared" si="2"/>
        <v>1</v>
      </c>
      <c r="M9" s="27">
        <v>12.6</v>
      </c>
      <c r="N9" s="21">
        <f t="shared" si="7"/>
        <v>6.510058427774388E-3</v>
      </c>
      <c r="O9" s="22">
        <f>ROUNDUP(M9/($C9/1000000),0)</f>
        <v>49219</v>
      </c>
      <c r="P9" s="23">
        <f t="shared" si="3"/>
        <v>0.11577045841046424</v>
      </c>
      <c r="Q9" s="30">
        <f t="shared" si="4"/>
        <v>1</v>
      </c>
      <c r="T9" s="12"/>
    </row>
    <row r="10" spans="1:20" x14ac:dyDescent="0.25">
      <c r="A10" s="35" t="str">
        <f t="shared" si="5"/>
        <v>1MB-4MB</v>
      </c>
      <c r="B10" s="36">
        <v>4000</v>
      </c>
      <c r="C10" s="16">
        <v>1</v>
      </c>
      <c r="D10" s="16" t="s">
        <v>1</v>
      </c>
      <c r="E10" s="16" t="s">
        <v>3</v>
      </c>
      <c r="F10" s="16">
        <f t="shared" si="0"/>
        <v>4</v>
      </c>
      <c r="G10" s="37" t="s">
        <v>1</v>
      </c>
      <c r="H10" s="27">
        <v>8.5</v>
      </c>
      <c r="I10" s="21">
        <f t="shared" si="6"/>
        <v>4.8075699430727162E-2</v>
      </c>
      <c r="J10" s="22">
        <f>ROUNDUP(H10/($C10/1000),0)</f>
        <v>8500</v>
      </c>
      <c r="K10" s="23">
        <f t="shared" si="1"/>
        <v>7.5211920646999483E-2</v>
      </c>
      <c r="L10" s="30">
        <f t="shared" si="2"/>
        <v>1</v>
      </c>
      <c r="M10" s="27">
        <v>89.9</v>
      </c>
      <c r="N10" s="21">
        <f t="shared" si="7"/>
        <v>4.6448750210866467E-2</v>
      </c>
      <c r="O10" s="22">
        <f>ROUNDUP(M10/($C10/1000),0)</f>
        <v>89900</v>
      </c>
      <c r="P10" s="23">
        <f t="shared" si="3"/>
        <v>0.21145826227880971</v>
      </c>
      <c r="Q10" s="30">
        <f t="shared" si="4"/>
        <v>1</v>
      </c>
      <c r="T10" s="12"/>
    </row>
    <row r="11" spans="1:20" x14ac:dyDescent="0.25">
      <c r="A11" s="35" t="str">
        <f t="shared" si="5"/>
        <v>4MB-16MB</v>
      </c>
      <c r="B11" s="36">
        <v>16000</v>
      </c>
      <c r="C11" s="16">
        <v>4</v>
      </c>
      <c r="D11" s="16" t="s">
        <v>1</v>
      </c>
      <c r="E11" s="16" t="s">
        <v>3</v>
      </c>
      <c r="F11" s="16">
        <f t="shared" si="0"/>
        <v>16</v>
      </c>
      <c r="G11" s="37" t="s">
        <v>1</v>
      </c>
      <c r="H11" s="27">
        <v>16</v>
      </c>
      <c r="I11" s="21">
        <f t="shared" si="6"/>
        <v>9.0495434222545246E-2</v>
      </c>
      <c r="J11" s="22">
        <f>ROUNDUP(H11/($C11/1000),0)</f>
        <v>4000</v>
      </c>
      <c r="K11" s="23">
        <f t="shared" si="1"/>
        <v>3.5393845010352698E-2</v>
      </c>
      <c r="L11" s="30">
        <f t="shared" si="2"/>
        <v>1</v>
      </c>
      <c r="M11" s="27">
        <v>233.1</v>
      </c>
      <c r="N11" s="21">
        <f t="shared" si="7"/>
        <v>0.12043608091382617</v>
      </c>
      <c r="O11" s="22">
        <f>ROUNDUP(M11/($C11/1000),0)</f>
        <v>58275</v>
      </c>
      <c r="P11" s="23">
        <f t="shared" si="3"/>
        <v>0.13707152652166449</v>
      </c>
      <c r="Q11" s="30">
        <f t="shared" si="4"/>
        <v>1</v>
      </c>
      <c r="T11" s="12"/>
    </row>
    <row r="12" spans="1:20" x14ac:dyDescent="0.25">
      <c r="A12" s="35" t="str">
        <f t="shared" si="5"/>
        <v>16MB-64MB</v>
      </c>
      <c r="B12" s="36">
        <v>64000</v>
      </c>
      <c r="C12" s="16">
        <v>16</v>
      </c>
      <c r="D12" s="16" t="s">
        <v>1</v>
      </c>
      <c r="E12" s="16" t="s">
        <v>3</v>
      </c>
      <c r="F12" s="16">
        <f t="shared" si="0"/>
        <v>64</v>
      </c>
      <c r="G12" s="37" t="s">
        <v>1</v>
      </c>
      <c r="H12" s="27">
        <v>30.4</v>
      </c>
      <c r="I12" s="21">
        <f t="shared" si="6"/>
        <v>0.17194132502283596</v>
      </c>
      <c r="J12" s="22">
        <f>ROUNDUP(H12/($C12/1000),0)</f>
        <v>1900</v>
      </c>
      <c r="K12" s="23">
        <f t="shared" si="1"/>
        <v>1.6812076379917534E-2</v>
      </c>
      <c r="L12" s="30">
        <f t="shared" si="2"/>
        <v>1</v>
      </c>
      <c r="M12" s="27">
        <v>121.6</v>
      </c>
      <c r="N12" s="21">
        <f t="shared" si="7"/>
        <v>6.282723054106075E-2</v>
      </c>
      <c r="O12" s="22">
        <f>ROUNDUP(M12/($C12/1000),0)</f>
        <v>7600</v>
      </c>
      <c r="P12" s="23">
        <f t="shared" si="3"/>
        <v>1.7876338079187475E-2</v>
      </c>
      <c r="Q12" s="30">
        <f t="shared" si="4"/>
        <v>1</v>
      </c>
      <c r="T12" s="12"/>
    </row>
    <row r="13" spans="1:20" x14ac:dyDescent="0.25">
      <c r="A13" s="35" t="str">
        <f t="shared" si="5"/>
        <v>64MB-256MB</v>
      </c>
      <c r="B13" s="36">
        <v>256000</v>
      </c>
      <c r="C13" s="16">
        <v>64</v>
      </c>
      <c r="D13" s="16" t="s">
        <v>1</v>
      </c>
      <c r="E13" s="16" t="s">
        <v>3</v>
      </c>
      <c r="F13" s="16">
        <f t="shared" si="0"/>
        <v>256</v>
      </c>
      <c r="G13" s="37" t="s">
        <v>1</v>
      </c>
      <c r="H13" s="27">
        <v>36.9</v>
      </c>
      <c r="I13" s="21">
        <f t="shared" si="6"/>
        <v>0.20870509517574495</v>
      </c>
      <c r="J13" s="22">
        <f>ROUNDUP(H13/($C13/1000),0)</f>
        <v>577</v>
      </c>
      <c r="K13" s="23">
        <f t="shared" si="1"/>
        <v>5.1055621427433771E-3</v>
      </c>
      <c r="L13" s="30">
        <f t="shared" si="2"/>
        <v>1</v>
      </c>
      <c r="M13" s="27">
        <v>97.5</v>
      </c>
      <c r="N13" s="21">
        <f t="shared" si="7"/>
        <v>5.0375452119682765E-2</v>
      </c>
      <c r="O13" s="22">
        <f>ROUNDUP(M13/($C13/1000),0)</f>
        <v>1524</v>
      </c>
      <c r="P13" s="23">
        <f t="shared" si="3"/>
        <v>3.5846762148265409E-3</v>
      </c>
      <c r="Q13" s="30">
        <f t="shared" si="4"/>
        <v>1</v>
      </c>
      <c r="T13" s="12"/>
    </row>
    <row r="14" spans="1:20" x14ac:dyDescent="0.25">
      <c r="A14" s="35" t="str">
        <f t="shared" si="5"/>
        <v>256MB-1GB</v>
      </c>
      <c r="B14" s="36">
        <v>1000000</v>
      </c>
      <c r="C14" s="16">
        <v>256</v>
      </c>
      <c r="D14" s="16" t="s">
        <v>1</v>
      </c>
      <c r="E14" s="16" t="s">
        <v>3</v>
      </c>
      <c r="F14" s="16">
        <f t="shared" si="0"/>
        <v>1</v>
      </c>
      <c r="G14" s="37" t="s">
        <v>0</v>
      </c>
      <c r="H14" s="27">
        <v>36.700000000000003</v>
      </c>
      <c r="I14" s="21">
        <f t="shared" si="6"/>
        <v>0.20757390224796318</v>
      </c>
      <c r="J14" s="22">
        <f>ROUNDUP(H14/($C14/1000),0)</f>
        <v>144</v>
      </c>
      <c r="K14" s="23">
        <f t="shared" si="1"/>
        <v>1.2741784203726971E-3</v>
      </c>
      <c r="L14" s="30">
        <f t="shared" si="2"/>
        <v>1</v>
      </c>
      <c r="M14" s="27">
        <v>547.6</v>
      </c>
      <c r="N14" s="21">
        <f t="shared" si="7"/>
        <v>0.28292920595629006</v>
      </c>
      <c r="O14" s="22">
        <f>ROUNDUP(M14/($C14/1000),0)</f>
        <v>2140</v>
      </c>
      <c r="P14" s="23">
        <f t="shared" si="3"/>
        <v>5.0336004591396309E-3</v>
      </c>
      <c r="Q14" s="30">
        <f t="shared" si="4"/>
        <v>1</v>
      </c>
      <c r="T14" s="12"/>
    </row>
    <row r="15" spans="1:20" x14ac:dyDescent="0.25">
      <c r="A15" s="35" t="str">
        <f t="shared" si="5"/>
        <v>1GB-4GB</v>
      </c>
      <c r="B15" s="36">
        <v>4000000</v>
      </c>
      <c r="C15" s="16">
        <v>1</v>
      </c>
      <c r="D15" s="16" t="s">
        <v>0</v>
      </c>
      <c r="E15" s="16" t="s">
        <v>3</v>
      </c>
      <c r="F15" s="16">
        <f t="shared" si="0"/>
        <v>4</v>
      </c>
      <c r="G15" s="37" t="s">
        <v>0</v>
      </c>
      <c r="H15" s="27">
        <v>44.4</v>
      </c>
      <c r="I15" s="21">
        <f t="shared" si="6"/>
        <v>0.25112482996756302</v>
      </c>
      <c r="J15" s="22">
        <f>ROUNDUP(H15/$C15,0)</f>
        <v>45</v>
      </c>
      <c r="K15" s="23">
        <f t="shared" si="1"/>
        <v>3.9818075636646787E-4</v>
      </c>
      <c r="L15" s="30">
        <f t="shared" si="2"/>
        <v>1</v>
      </c>
      <c r="M15" s="27">
        <v>381.7</v>
      </c>
      <c r="N15" s="21">
        <f t="shared" si="7"/>
        <v>0.19721343665726063</v>
      </c>
      <c r="O15" s="22">
        <f>ROUNDUP(M15/$C15,0)</f>
        <v>382</v>
      </c>
      <c r="P15" s="23">
        <f t="shared" si="3"/>
        <v>8.9852120345389674E-4</v>
      </c>
      <c r="Q15" s="30">
        <f t="shared" si="4"/>
        <v>1</v>
      </c>
      <c r="T15" s="12"/>
    </row>
    <row r="16" spans="1:20" x14ac:dyDescent="0.25">
      <c r="A16" s="35" t="str">
        <f t="shared" si="5"/>
        <v>4GB-16GB</v>
      </c>
      <c r="B16" s="36">
        <v>16000000</v>
      </c>
      <c r="C16" s="16">
        <v>4</v>
      </c>
      <c r="D16" s="16" t="s">
        <v>0</v>
      </c>
      <c r="E16" s="16" t="s">
        <v>3</v>
      </c>
      <c r="F16" s="16">
        <f t="shared" si="0"/>
        <v>16</v>
      </c>
      <c r="G16" s="37" t="s">
        <v>0</v>
      </c>
      <c r="H16" s="27">
        <v>0</v>
      </c>
      <c r="I16" s="21">
        <f t="shared" si="6"/>
        <v>0</v>
      </c>
      <c r="J16" s="22">
        <f>ROUNDUP(H16/$C16,0)</f>
        <v>0</v>
      </c>
      <c r="K16" s="23">
        <f t="shared" si="1"/>
        <v>0</v>
      </c>
      <c r="L16" s="30">
        <f t="shared" si="2"/>
        <v>1</v>
      </c>
      <c r="M16" s="27">
        <v>359.1</v>
      </c>
      <c r="N16" s="21">
        <f t="shared" si="7"/>
        <v>0.18553666519157005</v>
      </c>
      <c r="O16" s="22">
        <f>ROUNDUP(M16/$C16,0)</f>
        <v>90</v>
      </c>
      <c r="P16" s="23">
        <f t="shared" si="3"/>
        <v>2.1169347725353587E-4</v>
      </c>
      <c r="Q16" s="30">
        <f t="shared" si="4"/>
        <v>1</v>
      </c>
      <c r="T16" s="12"/>
    </row>
    <row r="17" spans="1:20" x14ac:dyDescent="0.25">
      <c r="A17" s="35" t="str">
        <f t="shared" si="5"/>
        <v>16GB-64GB</v>
      </c>
      <c r="B17" s="36">
        <v>64000000</v>
      </c>
      <c r="C17" s="16">
        <v>16</v>
      </c>
      <c r="D17" s="16" t="s">
        <v>0</v>
      </c>
      <c r="E17" s="16" t="s">
        <v>3</v>
      </c>
      <c r="F17" s="16">
        <v>64</v>
      </c>
      <c r="G17" s="37" t="s">
        <v>0</v>
      </c>
      <c r="H17" s="27">
        <v>0</v>
      </c>
      <c r="I17" s="21">
        <f t="shared" si="6"/>
        <v>0</v>
      </c>
      <c r="J17" s="22">
        <f>ROUNDUP(H17/$C17,0)</f>
        <v>0</v>
      </c>
      <c r="K17" s="23">
        <f t="shared" si="1"/>
        <v>0</v>
      </c>
      <c r="L17" s="30">
        <f t="shared" si="2"/>
        <v>1</v>
      </c>
      <c r="M17" s="27">
        <v>87.9</v>
      </c>
      <c r="N17" s="21">
        <f t="shared" si="7"/>
        <v>4.5415407603283234E-2</v>
      </c>
      <c r="O17" s="22">
        <f>ROUNDUP(M17/$C17,0)</f>
        <v>6</v>
      </c>
      <c r="P17" s="23">
        <f t="shared" si="3"/>
        <v>1.4112898483569058E-5</v>
      </c>
      <c r="Q17" s="30">
        <f t="shared" si="4"/>
        <v>1</v>
      </c>
      <c r="T17" s="12"/>
    </row>
    <row r="18" spans="1:20" x14ac:dyDescent="0.25">
      <c r="A18" s="42"/>
      <c r="B18" s="41"/>
      <c r="C18" s="41"/>
      <c r="D18" s="41"/>
      <c r="E18" s="41"/>
      <c r="F18" s="41"/>
      <c r="G18" s="41"/>
      <c r="H18" s="45"/>
      <c r="I18" s="46"/>
      <c r="J18" s="46"/>
      <c r="K18" s="46"/>
      <c r="L18" s="51"/>
      <c r="M18" s="45"/>
      <c r="N18" s="46"/>
      <c r="O18" s="46"/>
      <c r="P18" s="46"/>
      <c r="Q18" s="51"/>
    </row>
    <row r="19" spans="1:20" x14ac:dyDescent="0.25">
      <c r="A19" s="42"/>
      <c r="B19" s="41"/>
      <c r="C19" s="41"/>
      <c r="D19" s="41"/>
      <c r="E19" s="41"/>
      <c r="F19" s="41"/>
      <c r="G19" s="41"/>
      <c r="H19" s="47" t="s">
        <v>20</v>
      </c>
      <c r="I19" s="48"/>
      <c r="J19" s="15" t="s">
        <v>17</v>
      </c>
      <c r="K19" s="15" t="s">
        <v>18</v>
      </c>
      <c r="L19" s="38" t="s">
        <v>19</v>
      </c>
      <c r="M19" s="47" t="s">
        <v>20</v>
      </c>
      <c r="N19" s="48"/>
      <c r="O19" s="15" t="s">
        <v>17</v>
      </c>
      <c r="P19" s="15" t="s">
        <v>18</v>
      </c>
      <c r="Q19" s="38" t="s">
        <v>19</v>
      </c>
    </row>
    <row r="20" spans="1:20" x14ac:dyDescent="0.25">
      <c r="A20" s="42"/>
      <c r="B20" s="41"/>
      <c r="C20" s="41"/>
      <c r="D20" s="41"/>
      <c r="E20" s="41"/>
      <c r="F20" s="41"/>
      <c r="G20" s="41"/>
      <c r="H20" s="49"/>
      <c r="I20" s="50"/>
      <c r="J20" s="16">
        <f>IF(L25="*",H25,IF(L26="*",H26,IF(L27="*",H27,IF(L28="*",H28,IF(L29="*",H29,IF(L30="*",H30,IF(L31="*",H31,IF(L32="*",H32,IF(L33="*",H33,IF(L34="*",H34,IF(L35="*",H35,IF(L36="*",H36,IF(L37="*",H37,IF(L38="*",H38,IF(L39="*",H39,IF(L40="*",H40,IF(L41="*",H41,IF(L42="*",H42,0))))))))))))))))))</f>
        <v>32</v>
      </c>
      <c r="K20" s="16">
        <f>IF(L25="*",I25,IF(L26="*",I26,IF(L27="*",I27,IF(L28="*",I28,IF(L29="*",I29,IF(L30="*",I30,IF(L31="*",I31,IF(L32="*",I32,IF(L33="*",I33,IF(L34="*",I34,IF(L35="*",I35,IF(L36="*",I36,IF(L37="*",I37,IF(L38="*",I38,IF(L39="*",I39,IF(L40="*",I40,IF(L41="*",I41,IF(L42="*",I42,0))))))))))))))))))</f>
        <v>6</v>
      </c>
      <c r="L20" s="26">
        <f>IF(L25="*",J25,IF(L26="*",J26,IF(L27="*",J27,IF(L28="*",J28,IF(L29="*",J29,IF(L30="*",J30,IF(L31="*",J31,IF(L32="*",J32,IF(L33="*",J33,IF(L34="*",J34,IF(L35="*",J35,IF(L36="*",J36,IF(L37="*",J37,IF(L38="*",J38,IF(L39="*",J39,IF(L40="*",J40,IF(L41="*",J41,IF(L42="*",J42,0))))))))))))))))))</f>
        <v>192</v>
      </c>
      <c r="M20" s="49"/>
      <c r="N20" s="50"/>
      <c r="O20" s="16">
        <f>IF(Q25="*",M25,IF(Q26="*",M26,IF(Q27="*",M27,IF(Q28="*",M28,IF(Q29="*",M29,IF(Q30="*",M30,IF(Q31="*",M31,IF(Q32="*",M32,IF(Q33="*",M33,IF(Q34="*",M34,IF(Q35="*",M35,IF(Q36="*",M36,IF(Q37="*",M37,IF(Q38="*",M38,IF(Q39="*",M39,IF(Q40="*",M40,IF(Q41="*",M41,IF(Q42="*",M42,0))))))))))))))))))</f>
        <v>32</v>
      </c>
      <c r="P20" s="16">
        <f>IF(Q25="*",N25,IF(Q26="*",N26,IF(Q27="*",N27,IF(Q28="*",N28,IF(Q29="*",N29,IF(Q30="*",N30,IF(Q31="*",N31,IF(Q32="*",N32,IF(Q33="*",N33,IF(Q34="*",N34,IF(Q35="*",N35,IF(Q36="*",N36,IF(Q37="*",N37,IF(Q38="*",N38,IF(Q39="*",N39,IF(Q40="*",N40,IF(Q41="*",N41,IF(Q42="*",N42,0))))))))))))))))))</f>
        <v>3</v>
      </c>
      <c r="Q20" s="26">
        <f>IF(Q25="*",O25,IF(Q26="*",O26,IF(Q27="*",O27,IF(Q28="*",O28,IF(Q29="*",O29,IF(Q30="*",O30,IF(Q31="*",O31,IF(Q32="*",O32,IF(Q33="*",O33,IF(Q34="*",O34,IF(Q35="*",O35,IF(Q36="*",O36,IF(Q37="*",O37,IF(Q38="*",O38,IF(Q39="*",O39,IF(Q40="*",O40,IF(Q41="*",O41,IF(Q42="*",O42,0))))))))))))))))))</f>
        <v>96</v>
      </c>
    </row>
    <row r="21" spans="1:20" s="14" customFormat="1" x14ac:dyDescent="0.25">
      <c r="A21" s="42"/>
      <c r="B21" s="41"/>
      <c r="C21" s="41"/>
      <c r="D21" s="41"/>
      <c r="E21" s="41"/>
      <c r="F21" s="41"/>
      <c r="G21" s="41"/>
      <c r="H21" s="52" t="s">
        <v>15</v>
      </c>
      <c r="I21" s="53"/>
      <c r="J21" s="53"/>
      <c r="K21" s="54"/>
      <c r="L21" s="31">
        <f>L4*K4+L5*K5+L6*K6+L7*K7+L8*K8+L9*K9+L10*K10+L11*K11+L12*K12+L13*K13+L14*K14+L15*K15+L16*K16+L17*K17</f>
        <v>0.26669557164009183</v>
      </c>
      <c r="M21" s="52" t="s">
        <v>15</v>
      </c>
      <c r="N21" s="53"/>
      <c r="O21" s="53"/>
      <c r="P21" s="54"/>
      <c r="Q21" s="31">
        <f>Q4*P4+Q5*P5+Q6*P6+Q7*P7+Q8*P8+Q9*P9+Q10*P10+Q11*P11+Q12*P12+Q13*P13+Q14*P14+Q15*P15+Q16*P16+Q17*P17</f>
        <v>0.57522449309212809</v>
      </c>
    </row>
    <row r="22" spans="1:20" s="14" customFormat="1" ht="15.75" thickBot="1" x14ac:dyDescent="0.3">
      <c r="A22" s="43"/>
      <c r="B22" s="44"/>
      <c r="C22" s="44"/>
      <c r="D22" s="44"/>
      <c r="E22" s="44"/>
      <c r="F22" s="44"/>
      <c r="G22" s="44"/>
      <c r="H22" s="55" t="s">
        <v>16</v>
      </c>
      <c r="I22" s="56"/>
      <c r="J22" s="56"/>
      <c r="K22" s="57"/>
      <c r="L22" s="32">
        <f>L4*I4+L5*I5+L6*I6+L7*I7+L8*I8+L9*I9+L10*I10+L11*I11+L12*I12+L13*I13+L14*I14+L15*I15+L16*I16+L17*I17</f>
        <v>0.9939415192109553</v>
      </c>
      <c r="M22" s="55" t="s">
        <v>16</v>
      </c>
      <c r="N22" s="56"/>
      <c r="O22" s="56"/>
      <c r="P22" s="57"/>
      <c r="Q22" s="32">
        <f>Q4*N4+Q5*N5+Q6*N6+Q7*N7+Q8*N8+Q9*N9+Q10*N10+Q11*N11+Q12*N12+Q13*N13+Q14*N14+Q15*N15+Q16*N16+Q17*N17</f>
        <v>0.99886340924354222</v>
      </c>
    </row>
    <row r="23" spans="1:20" x14ac:dyDescent="0.25">
      <c r="I23" s="10"/>
      <c r="K23" s="10"/>
      <c r="L23" s="10"/>
      <c r="N23" s="10"/>
      <c r="O23" s="8"/>
      <c r="P23" s="10"/>
      <c r="Q23" s="10"/>
    </row>
    <row r="24" spans="1:20" s="5" customFormat="1" ht="57" customHeight="1" x14ac:dyDescent="0.25">
      <c r="H24" s="7" t="s">
        <v>5</v>
      </c>
      <c r="I24" s="5" t="s">
        <v>4</v>
      </c>
      <c r="J24" s="9" t="s">
        <v>6</v>
      </c>
      <c r="K24" s="6"/>
      <c r="L24" s="39" t="s">
        <v>8</v>
      </c>
      <c r="M24" s="7" t="s">
        <v>5</v>
      </c>
      <c r="N24" s="5" t="s">
        <v>4</v>
      </c>
      <c r="O24" s="5" t="s">
        <v>6</v>
      </c>
      <c r="P24" s="6"/>
      <c r="Q24" s="39" t="s">
        <v>8</v>
      </c>
    </row>
    <row r="25" spans="1:20" x14ac:dyDescent="0.25">
      <c r="C25" s="4"/>
      <c r="D25" s="4"/>
      <c r="E25" s="4"/>
      <c r="F25" s="4"/>
      <c r="G25" s="4"/>
      <c r="H25">
        <v>4</v>
      </c>
      <c r="I25" s="3">
        <v>4</v>
      </c>
      <c r="J25" s="8">
        <f t="shared" ref="J25:J32" si="8">I25*H25</f>
        <v>16</v>
      </c>
      <c r="K25" s="2"/>
      <c r="L25" s="2"/>
      <c r="M25" s="3"/>
      <c r="N25" s="3"/>
      <c r="O25" s="3"/>
      <c r="P25" s="2"/>
      <c r="Q25" s="3"/>
    </row>
    <row r="26" spans="1:20" x14ac:dyDescent="0.25">
      <c r="C26" s="4"/>
      <c r="D26" s="4"/>
      <c r="E26" s="4"/>
      <c r="F26" s="4"/>
      <c r="G26" s="4"/>
      <c r="H26" s="3">
        <v>8</v>
      </c>
      <c r="I26" s="3">
        <v>4</v>
      </c>
      <c r="J26" s="8">
        <f t="shared" si="8"/>
        <v>32</v>
      </c>
      <c r="K26" s="2"/>
      <c r="L26" s="2"/>
      <c r="M26" s="3"/>
      <c r="N26" s="3"/>
      <c r="O26" s="3"/>
      <c r="P26" s="2"/>
      <c r="Q26" s="3"/>
    </row>
    <row r="27" spans="1:20" x14ac:dyDescent="0.25">
      <c r="C27" s="4"/>
      <c r="D27" s="4"/>
      <c r="E27" s="4"/>
      <c r="F27" s="4"/>
      <c r="G27" s="4"/>
      <c r="H27" s="3">
        <v>16</v>
      </c>
      <c r="I27" s="3">
        <v>4</v>
      </c>
      <c r="J27" s="8">
        <f t="shared" si="8"/>
        <v>64</v>
      </c>
      <c r="K27" s="2"/>
      <c r="L27" s="2"/>
      <c r="M27" s="3">
        <v>32</v>
      </c>
      <c r="N27" s="3">
        <v>2</v>
      </c>
      <c r="O27" s="3">
        <f>N27*M27</f>
        <v>64</v>
      </c>
      <c r="P27" s="2"/>
      <c r="Q27" s="3"/>
    </row>
    <row r="28" spans="1:20" x14ac:dyDescent="0.25">
      <c r="C28" s="4"/>
      <c r="D28" s="4"/>
      <c r="E28" s="4"/>
      <c r="F28" s="4"/>
      <c r="G28" s="4"/>
      <c r="H28" s="3">
        <v>32</v>
      </c>
      <c r="I28" s="3">
        <v>4</v>
      </c>
      <c r="J28" s="8">
        <f t="shared" si="8"/>
        <v>128</v>
      </c>
      <c r="K28" s="2"/>
      <c r="L28" s="2"/>
      <c r="M28" s="3">
        <v>64</v>
      </c>
      <c r="N28" s="3">
        <v>2</v>
      </c>
      <c r="O28" s="3">
        <f>N28*M28</f>
        <v>128</v>
      </c>
      <c r="P28" s="2"/>
      <c r="Q28" s="3"/>
    </row>
    <row r="29" spans="1:20" x14ac:dyDescent="0.25">
      <c r="C29" s="4"/>
      <c r="D29" s="4"/>
      <c r="E29" s="4"/>
      <c r="F29" s="4"/>
      <c r="G29" s="4"/>
      <c r="H29" s="3">
        <v>64</v>
      </c>
      <c r="I29" s="3">
        <v>4</v>
      </c>
      <c r="J29" s="8">
        <f t="shared" si="8"/>
        <v>256</v>
      </c>
      <c r="K29" s="2"/>
      <c r="L29" s="2"/>
      <c r="M29" s="3"/>
      <c r="N29" s="3"/>
      <c r="P29" s="2"/>
      <c r="Q29" s="3"/>
    </row>
    <row r="30" spans="1:20" x14ac:dyDescent="0.25">
      <c r="C30" s="4"/>
      <c r="D30" s="4"/>
      <c r="E30" s="4"/>
      <c r="F30" s="4"/>
      <c r="G30" s="4"/>
      <c r="H30" s="3">
        <v>128</v>
      </c>
      <c r="I30" s="3">
        <v>4</v>
      </c>
      <c r="J30" s="8">
        <f t="shared" si="8"/>
        <v>512</v>
      </c>
      <c r="K30" s="2"/>
      <c r="L30" s="2"/>
      <c r="M30" s="3"/>
      <c r="P30" s="2"/>
      <c r="Q30" s="3"/>
    </row>
    <row r="31" spans="1:20" x14ac:dyDescent="0.25">
      <c r="C31" s="4"/>
      <c r="D31" s="4"/>
      <c r="E31" s="4"/>
      <c r="F31" s="4"/>
      <c r="G31" s="4"/>
      <c r="H31">
        <v>4</v>
      </c>
      <c r="I31">
        <v>5</v>
      </c>
      <c r="J31" s="8">
        <f t="shared" si="8"/>
        <v>20</v>
      </c>
      <c r="K31" s="2"/>
      <c r="L31" s="2"/>
      <c r="M31" s="3"/>
      <c r="P31" s="2"/>
      <c r="Q31" s="3"/>
    </row>
    <row r="32" spans="1:20" x14ac:dyDescent="0.25">
      <c r="C32" s="3"/>
      <c r="D32" s="3"/>
      <c r="E32" s="3"/>
      <c r="F32" s="3"/>
      <c r="G32" s="3"/>
      <c r="H32" s="3">
        <v>8</v>
      </c>
      <c r="I32">
        <v>5</v>
      </c>
      <c r="J32" s="8">
        <f t="shared" si="8"/>
        <v>40</v>
      </c>
      <c r="K32" s="2"/>
      <c r="L32" s="2"/>
      <c r="M32" s="3"/>
      <c r="P32" s="2"/>
      <c r="Q32" s="3"/>
    </row>
    <row r="33" spans="3:17" x14ac:dyDescent="0.25">
      <c r="C33" s="3"/>
      <c r="D33" s="3"/>
      <c r="E33" s="3"/>
      <c r="F33" s="3"/>
      <c r="G33" s="3"/>
      <c r="H33" s="3">
        <v>16</v>
      </c>
      <c r="I33">
        <v>5</v>
      </c>
      <c r="J33" s="8">
        <f t="shared" ref="J33:J42" si="9">I33*H33</f>
        <v>80</v>
      </c>
      <c r="K33" s="2"/>
      <c r="L33" s="2"/>
      <c r="M33" s="3"/>
      <c r="P33" s="2"/>
      <c r="Q33" s="3"/>
    </row>
    <row r="34" spans="3:17" x14ac:dyDescent="0.25">
      <c r="C34" s="3"/>
      <c r="D34" s="3"/>
      <c r="E34" s="3"/>
      <c r="F34" s="3"/>
      <c r="G34" s="3"/>
      <c r="H34" s="3">
        <v>32</v>
      </c>
      <c r="I34">
        <v>5</v>
      </c>
      <c r="J34" s="8">
        <f t="shared" si="9"/>
        <v>160</v>
      </c>
      <c r="K34" s="2"/>
      <c r="L34" s="2"/>
      <c r="M34" s="3"/>
      <c r="N34" s="3"/>
      <c r="O34" s="3"/>
      <c r="P34" s="2"/>
      <c r="Q34" s="3"/>
    </row>
    <row r="35" spans="3:17" x14ac:dyDescent="0.25">
      <c r="C35" s="3"/>
      <c r="D35" s="3"/>
      <c r="E35" s="3"/>
      <c r="F35" s="3"/>
      <c r="G35" s="3"/>
      <c r="H35" s="3">
        <v>64</v>
      </c>
      <c r="I35">
        <v>5</v>
      </c>
      <c r="J35" s="8">
        <f t="shared" si="9"/>
        <v>320</v>
      </c>
      <c r="K35" s="2"/>
      <c r="L35" s="2"/>
      <c r="M35" s="3"/>
      <c r="N35" s="3"/>
      <c r="O35" s="3"/>
      <c r="P35" s="2"/>
      <c r="Q35" s="3"/>
    </row>
    <row r="36" spans="3:17" x14ac:dyDescent="0.25">
      <c r="C36" s="3"/>
      <c r="D36" s="3"/>
      <c r="E36" s="3"/>
      <c r="F36" s="3"/>
      <c r="G36" s="3"/>
      <c r="H36" s="3">
        <v>128</v>
      </c>
      <c r="I36">
        <v>5</v>
      </c>
      <c r="J36" s="8">
        <f t="shared" si="9"/>
        <v>640</v>
      </c>
      <c r="K36" s="2"/>
      <c r="L36" s="2"/>
      <c r="M36" s="3"/>
      <c r="N36" s="3"/>
      <c r="O36" s="3"/>
      <c r="P36" s="2"/>
      <c r="Q36" s="3"/>
    </row>
    <row r="37" spans="3:17" x14ac:dyDescent="0.25">
      <c r="C37" s="3"/>
      <c r="D37" s="3"/>
      <c r="E37" s="3"/>
      <c r="F37" s="3"/>
      <c r="G37" s="3"/>
      <c r="H37">
        <v>4</v>
      </c>
      <c r="I37" s="3">
        <v>6</v>
      </c>
      <c r="J37" s="8">
        <f t="shared" si="9"/>
        <v>24</v>
      </c>
      <c r="K37" s="2"/>
      <c r="L37" s="2"/>
      <c r="M37" s="3"/>
      <c r="N37" s="3"/>
      <c r="O37" s="3"/>
      <c r="P37" s="2"/>
      <c r="Q37" s="3"/>
    </row>
    <row r="38" spans="3:17" x14ac:dyDescent="0.25">
      <c r="C38" s="3"/>
      <c r="D38" s="3"/>
      <c r="E38" s="3"/>
      <c r="F38" s="3"/>
      <c r="G38" s="3"/>
      <c r="H38" s="3">
        <v>8</v>
      </c>
      <c r="I38" s="3">
        <v>6</v>
      </c>
      <c r="J38" s="8">
        <f t="shared" si="9"/>
        <v>48</v>
      </c>
      <c r="K38" s="2"/>
      <c r="L38" s="2"/>
      <c r="M38" s="3"/>
      <c r="N38" s="3"/>
      <c r="O38" s="3"/>
      <c r="P38" s="2"/>
      <c r="Q38" s="3"/>
    </row>
    <row r="39" spans="3:17" x14ac:dyDescent="0.25">
      <c r="H39" s="3">
        <v>16</v>
      </c>
      <c r="I39" s="3">
        <v>6</v>
      </c>
      <c r="J39" s="8">
        <f t="shared" si="9"/>
        <v>96</v>
      </c>
      <c r="K39" s="2"/>
      <c r="L39" s="2"/>
      <c r="M39" s="3">
        <v>32</v>
      </c>
      <c r="N39" s="3">
        <v>3</v>
      </c>
      <c r="O39" s="3">
        <f>N39*M39</f>
        <v>96</v>
      </c>
      <c r="P39" s="2"/>
      <c r="Q39" t="s">
        <v>7</v>
      </c>
    </row>
    <row r="40" spans="3:17" x14ac:dyDescent="0.25">
      <c r="H40" s="3">
        <v>32</v>
      </c>
      <c r="I40" s="3">
        <v>6</v>
      </c>
      <c r="J40" s="8">
        <f t="shared" si="9"/>
        <v>192</v>
      </c>
      <c r="K40" s="2"/>
      <c r="L40" s="2" t="s">
        <v>7</v>
      </c>
      <c r="M40" s="3">
        <v>64</v>
      </c>
      <c r="N40" s="3">
        <v>3</v>
      </c>
      <c r="O40" s="3">
        <f>N40*M40</f>
        <v>192</v>
      </c>
      <c r="P40" s="2"/>
    </row>
    <row r="41" spans="3:17" x14ac:dyDescent="0.25">
      <c r="H41" s="3">
        <v>64</v>
      </c>
      <c r="I41" s="3">
        <v>6</v>
      </c>
      <c r="J41" s="8">
        <f t="shared" si="9"/>
        <v>384</v>
      </c>
      <c r="K41" s="2"/>
      <c r="L41" s="2"/>
      <c r="P41" s="2"/>
    </row>
    <row r="42" spans="3:17" x14ac:dyDescent="0.25">
      <c r="H42" s="3">
        <v>128</v>
      </c>
      <c r="I42" s="3">
        <v>6</v>
      </c>
      <c r="J42" s="8">
        <f t="shared" si="9"/>
        <v>768</v>
      </c>
      <c r="K42" s="2"/>
      <c r="L42" s="2"/>
      <c r="P42" s="2"/>
    </row>
    <row r="43" spans="3:17" x14ac:dyDescent="0.25">
      <c r="H43" s="1"/>
      <c r="I43"/>
      <c r="K43" s="2"/>
      <c r="L43" s="2"/>
    </row>
    <row r="44" spans="3:17" x14ac:dyDescent="0.25">
      <c r="H44" s="11"/>
      <c r="L44" s="2"/>
      <c r="M44" s="11"/>
      <c r="Q44" s="10"/>
    </row>
    <row r="45" spans="3:17" x14ac:dyDescent="0.25">
      <c r="Q45" s="2"/>
    </row>
    <row r="46" spans="3:17" x14ac:dyDescent="0.25">
      <c r="Q46" s="2"/>
    </row>
    <row r="47" spans="3:17" x14ac:dyDescent="0.25">
      <c r="Q47" s="2"/>
    </row>
    <row r="48" spans="3:17" x14ac:dyDescent="0.25">
      <c r="H48" s="3"/>
      <c r="I48" s="2"/>
      <c r="J48" s="10"/>
      <c r="K48" s="2"/>
      <c r="L48" s="2"/>
      <c r="M48" s="3"/>
    </row>
  </sheetData>
  <mergeCells count="13">
    <mergeCell ref="M1:Q1"/>
    <mergeCell ref="I2:L2"/>
    <mergeCell ref="C1:G3"/>
    <mergeCell ref="A18:G22"/>
    <mergeCell ref="H19:I20"/>
    <mergeCell ref="M19:N20"/>
    <mergeCell ref="M18:Q18"/>
    <mergeCell ref="H18:L18"/>
    <mergeCell ref="H21:K21"/>
    <mergeCell ref="H22:K22"/>
    <mergeCell ref="M21:P21"/>
    <mergeCell ref="M22:P22"/>
    <mergeCell ref="H1:L1"/>
  </mergeCells>
  <pageMargins left="0.70866141732283472" right="0.70866141732283472" top="0.78740157480314965" bottom="0.78740157480314965" header="0.31496062992125984" footer="0.31496062992125984"/>
  <pageSetup paperSize="8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Wenzler</dc:creator>
  <cp:lastModifiedBy>Sebastian Wenzler</cp:lastModifiedBy>
  <cp:lastPrinted>2019-08-02T14:27:04Z</cp:lastPrinted>
  <dcterms:created xsi:type="dcterms:W3CDTF">2019-07-31T06:15:17Z</dcterms:created>
  <dcterms:modified xsi:type="dcterms:W3CDTF">2019-08-02T14:32:52Z</dcterms:modified>
</cp:coreProperties>
</file>